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93ACFEE-A821-4832-9C61-CFCD49A408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2" i="1" l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<sst xmlns="http://schemas.openxmlformats.org/spreadsheetml/2006/main" count="60" uniqueCount="53">
  <si>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</si>
  <si>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</si>
  <si>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 พรรทิภา กวดขันธ์    เลขที่ 359/46 ม.5 ต.ศาลายา อ.พุทธมณฑล จ.นครปฐม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</si>
  <si>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</si>
  <si>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</si>
  <si>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</si>
  <si>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</si>
  <si>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</si>
  <si>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</si>
  <si>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</si>
  <si>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</si>
  <si>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</si>
  <si>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</si>
  <si>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</si>
  <si>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</si>
  <si>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</si>
  <si>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</si>
  <si>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</si>
  <si>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</si>
  <si>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</si>
  <si>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</si>
  <si>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</si>
  <si>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</si>
  <si>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</si>
  <si>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</si>
  <si>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</si>
  <si>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</si>
  <si>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</si>
  <si>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</si>
  <si>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</si>
  <si>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</si>
  <si>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</si>
  <si>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</si>
  <si>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</si>
  <si>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</si>
  <si>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</si>
  <si>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</si>
  <si>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</si>
  <si>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</si>
  <si>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พ775/1741</t>
  </si>
  <si>
    <t>3100203007526</t>
  </si>
  <si>
    <t>นาง พรรทิภา กวดขันธ์</t>
  </si>
  <si>
    <t>เลขที่ 359/46 ม.5</t>
  </si>
  <si>
    <t>4096</t>
  </si>
  <si>
    <t>05D087</t>
  </si>
  <si>
    <t>โฉนด</t>
  </si>
  <si>
    <t>21458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</si>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</sst>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750</v>
      </c>
      <c r="P10" s="65">
        <f>N10*O10</f>
        <v>10125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10125</v>
      </c>
      <c r="AH10" s="65">
        <f>AG10</f>
        <v>10125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4.5</v>
      </c>
      <c r="M11" s="61" t="s">
        <v>49</v>
      </c>
      <c r="N11" s="65">
        <f>((J11*400)+(K11*100))+L11</f>
        <v>4.5</v>
      </c>
      <c r="O11" s="65">
        <v>750</v>
      </c>
      <c r="P11" s="65">
        <f>N11*O11</f>
        <v>3375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3375</v>
      </c>
      <c r="AH11" s="65">
        <f>AG11</f>
        <v>3375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6</v>
      </c>
      <c r="M12" s="61" t="s">
        <v>50</v>
      </c>
      <c r="N12" s="65">
        <f>((J12*400)+(K12*100))+L12</f>
        <v>6</v>
      </c>
      <c r="O12" s="65">
        <v>750</v>
      </c>
      <c r="P12" s="65">
        <f>N12*O12</f>
        <v>4500</v>
      </c>
      <c r="Q12" s="61"/>
      <c r="R12" s="61"/>
      <c r="S12" s="66"/>
      <c r="T12" s="61"/>
      <c r="U12" s="61"/>
      <c r="V12" s="64"/>
      <c r="W12" s="61" t="s">
        <v>48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4500</v>
      </c>
      <c r="AH12" s="65">
        <f>AG12</f>
        <v>4500</v>
      </c>
      <c r="AI12" s="65">
        <v>0</v>
      </c>
      <c r="AJ12" s="65">
        <f>IF((AI12-AH12) &gt; 1,0,IF((AI12-AH12)&lt;0,AH12-AI12,AI12-AH12))</f>
        <v>4500</v>
      </c>
      <c r="AK12" s="65">
        <v>0.3</v>
      </c>
      <c r="AL12" s="65">
        <f>AJ12*(AK12/100)</f>
        <v>13.5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13.5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1.35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2021-03-02T03:37:58Z</cp:lastPrinted>
  <dcterms:created xsi:type="dcterms:W3CDTF">2010-09-03T23:45:18Z</dcterms:created>
  <dcterms:modified xsi:type="dcterms:W3CDTF">2021-03-02T03:38:00Z</dcterms:modified>
  <cp:category/>
</cp:coreProperties>
</file>